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VARZEDO\MINHA CASA MINHA VIDA - VARZEDO - 20 UNIDADES - RECURSOS PROPRIOS\"/>
    </mc:Choice>
  </mc:AlternateContent>
  <xr:revisionPtr revIDLastSave="0" documentId="13_ncr:1_{4066CB25-67D6-43F1-81D3-CBE875F84169}" xr6:coauthVersionLast="47" xr6:coauthVersionMax="47" xr10:uidLastSave="{00000000-0000-0000-0000-000000000000}"/>
  <bookViews>
    <workbookView xWindow="-98" yWindow="-98" windowWidth="19396" windowHeight="11475" firstSheet="1" activeTab="1" xr2:uid="{00000000-000D-0000-FFFF-FFFF00000000}"/>
  </bookViews>
  <sheets>
    <sheet name="CRONOGRAMA CABACEIRAS 0,99" sheetId="5" r:id="rId1"/>
    <sheet name="CRONOGRAMA ESTRADAS VICINAIS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7" l="1"/>
  <c r="G12" i="7"/>
  <c r="H12" i="7"/>
  <c r="I12" i="7"/>
  <c r="J12" i="7"/>
  <c r="K12" i="7"/>
  <c r="L12" i="7"/>
  <c r="M12" i="7"/>
  <c r="N12" i="7"/>
  <c r="O12" i="7"/>
  <c r="P12" i="7"/>
  <c r="E12" i="7"/>
  <c r="P14" i="7"/>
  <c r="M14" i="7"/>
  <c r="L14" i="7"/>
  <c r="K14" i="7"/>
  <c r="J14" i="7"/>
  <c r="I14" i="7"/>
  <c r="H14" i="7"/>
  <c r="G14" i="7"/>
  <c r="F14" i="7"/>
  <c r="E14" i="7"/>
  <c r="M16" i="7"/>
  <c r="E16" i="7"/>
  <c r="P16" i="7"/>
  <c r="L16" i="7"/>
  <c r="K16" i="7"/>
  <c r="J16" i="7"/>
  <c r="I16" i="7"/>
  <c r="H16" i="7"/>
  <c r="G16" i="7"/>
  <c r="F16" i="7"/>
  <c r="Q15" i="7"/>
  <c r="N20" i="7" l="1"/>
  <c r="N21" i="7" s="1"/>
  <c r="M20" i="7"/>
  <c r="Q16" i="7"/>
  <c r="K20" i="7"/>
  <c r="I20" i="7"/>
  <c r="H20" i="7"/>
  <c r="J20" i="7"/>
  <c r="D20" i="7"/>
  <c r="C15" i="7" s="1"/>
  <c r="E20" i="7"/>
  <c r="Q12" i="7"/>
  <c r="O20" i="7" l="1"/>
  <c r="O21" i="7" s="1"/>
  <c r="M21" i="7"/>
  <c r="J21" i="7"/>
  <c r="K21" i="7"/>
  <c r="I21" i="7"/>
  <c r="C21" i="7"/>
  <c r="Q17" i="7"/>
  <c r="G20" i="7"/>
  <c r="F20" i="7"/>
  <c r="P20" i="7" l="1"/>
  <c r="P21" i="7" s="1"/>
  <c r="H21" i="7"/>
  <c r="L20" i="7"/>
  <c r="L21" i="7" s="1"/>
  <c r="C12" i="7"/>
  <c r="G21" i="7"/>
  <c r="F21" i="7"/>
  <c r="C17" i="7"/>
  <c r="E22" i="7"/>
  <c r="F22" i="7" s="1"/>
  <c r="G22" i="7" s="1"/>
  <c r="Q14" i="7"/>
  <c r="O45" i="5"/>
  <c r="O43" i="5"/>
  <c r="N43" i="5"/>
  <c r="M43" i="5"/>
  <c r="H22" i="7" l="1"/>
  <c r="I22" i="7" s="1"/>
  <c r="J22" i="7" s="1"/>
  <c r="K22" i="7" s="1"/>
  <c r="L22" i="7" s="1"/>
  <c r="M22" i="7" s="1"/>
  <c r="Q20" i="7"/>
  <c r="E21" i="7"/>
  <c r="Q21" i="7" s="1"/>
  <c r="L41" i="5"/>
  <c r="K41" i="5"/>
  <c r="P41" i="5" s="1"/>
  <c r="J41" i="5"/>
  <c r="L37" i="5"/>
  <c r="K37" i="5"/>
  <c r="J37" i="5"/>
  <c r="N33" i="5"/>
  <c r="M33" i="5"/>
  <c r="M29" i="5"/>
  <c r="L29" i="5"/>
  <c r="K27" i="5"/>
  <c r="J27" i="5"/>
  <c r="K25" i="5"/>
  <c r="J25" i="5"/>
  <c r="I25" i="5"/>
  <c r="I23" i="5"/>
  <c r="H23" i="5"/>
  <c r="I21" i="5"/>
  <c r="J19" i="5"/>
  <c r="I19" i="5"/>
  <c r="H17" i="5"/>
  <c r="G17" i="5"/>
  <c r="P40" i="5"/>
  <c r="P42" i="5"/>
  <c r="P43" i="5"/>
  <c r="P44" i="5"/>
  <c r="P45" i="5"/>
  <c r="P46" i="5"/>
  <c r="P48" i="5"/>
  <c r="D53" i="5"/>
  <c r="N22" i="7" l="1"/>
  <c r="O22" i="7" s="1"/>
  <c r="P22" i="7" s="1"/>
  <c r="E23" i="7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J23" i="5"/>
  <c r="J53" i="5" s="1"/>
  <c r="L53" i="5"/>
  <c r="K53" i="5"/>
  <c r="I53" i="5"/>
  <c r="H19" i="5"/>
  <c r="H53" i="5" s="1"/>
  <c r="P32" i="5" l="1"/>
  <c r="P34" i="5"/>
  <c r="P36" i="5"/>
  <c r="P38" i="5"/>
  <c r="O49" i="5"/>
  <c r="P49" i="5" s="1"/>
  <c r="N47" i="5"/>
  <c r="P47" i="5" s="1"/>
  <c r="O39" i="5"/>
  <c r="P39" i="5" s="1"/>
  <c r="P37" i="5"/>
  <c r="O35" i="5"/>
  <c r="P35" i="5" s="1"/>
  <c r="P33" i="5"/>
  <c r="M31" i="5"/>
  <c r="C40" i="5" l="1"/>
  <c r="C42" i="5"/>
  <c r="C44" i="5"/>
  <c r="C46" i="5"/>
  <c r="C48" i="5"/>
  <c r="C41" i="5"/>
  <c r="C43" i="5"/>
  <c r="C45" i="5"/>
  <c r="C47" i="5"/>
  <c r="K54" i="5"/>
  <c r="H54" i="5"/>
  <c r="L54" i="5"/>
  <c r="I54" i="5"/>
  <c r="J54" i="5"/>
  <c r="C32" i="5"/>
  <c r="C34" i="5"/>
  <c r="C36" i="5"/>
  <c r="C38" i="5"/>
  <c r="C33" i="5"/>
  <c r="C35" i="5"/>
  <c r="C37" i="5"/>
  <c r="C39" i="5"/>
  <c r="C49" i="5"/>
  <c r="F17" i="5"/>
  <c r="F15" i="5"/>
  <c r="E15" i="5"/>
  <c r="E13" i="5"/>
  <c r="E11" i="5"/>
  <c r="F53" i="5" l="1"/>
  <c r="G53" i="5"/>
  <c r="M53" i="5"/>
  <c r="N53" i="5"/>
  <c r="O53" i="5"/>
  <c r="E53" i="5"/>
  <c r="C54" i="5"/>
  <c r="P50" i="5"/>
  <c r="P30" i="5"/>
  <c r="P29" i="5"/>
  <c r="P28" i="5"/>
  <c r="P26" i="5"/>
  <c r="P24" i="5"/>
  <c r="P21" i="5"/>
  <c r="P17" i="5"/>
  <c r="P13" i="5"/>
  <c r="P53" i="5" l="1"/>
  <c r="E55" i="5"/>
  <c r="F55" i="5" s="1"/>
  <c r="G55" i="5" s="1"/>
  <c r="H55" i="5" s="1"/>
  <c r="I55" i="5" s="1"/>
  <c r="J55" i="5" s="1"/>
  <c r="K55" i="5" s="1"/>
  <c r="L55" i="5" s="1"/>
  <c r="M55" i="5" s="1"/>
  <c r="N55" i="5" s="1"/>
  <c r="O55" i="5" s="1"/>
  <c r="C13" i="5"/>
  <c r="C15" i="5"/>
  <c r="C19" i="5"/>
  <c r="C23" i="5"/>
  <c r="C26" i="5"/>
  <c r="C27" i="5"/>
  <c r="C11" i="5"/>
  <c r="C24" i="5"/>
  <c r="C25" i="5"/>
  <c r="C30" i="5"/>
  <c r="C31" i="5"/>
  <c r="C50" i="5"/>
  <c r="M54" i="5"/>
  <c r="F54" i="5"/>
  <c r="E54" i="5"/>
  <c r="E56" i="5" s="1"/>
  <c r="N54" i="5"/>
  <c r="G54" i="5"/>
  <c r="O54" i="5"/>
  <c r="P15" i="5"/>
  <c r="C17" i="5"/>
  <c r="P19" i="5"/>
  <c r="C21" i="5"/>
  <c r="P23" i="5"/>
  <c r="P25" i="5"/>
  <c r="P27" i="5"/>
  <c r="C28" i="5"/>
  <c r="C29" i="5"/>
  <c r="P31" i="5"/>
  <c r="F56" i="5" l="1"/>
  <c r="G56" i="5" s="1"/>
  <c r="H56" i="5" s="1"/>
  <c r="I56" i="5" s="1"/>
  <c r="J56" i="5" s="1"/>
  <c r="K56" i="5" s="1"/>
  <c r="L56" i="5" s="1"/>
  <c r="M56" i="5" s="1"/>
  <c r="N56" i="5" s="1"/>
  <c r="O56" i="5" s="1"/>
  <c r="P54" i="5"/>
</calcChain>
</file>

<file path=xl/sharedStrings.xml><?xml version="1.0" encoding="utf-8"?>
<sst xmlns="http://schemas.openxmlformats.org/spreadsheetml/2006/main" count="70" uniqueCount="49">
  <si>
    <t>CRONOGRAMA    FÍSICO  E  FINANCEIRO</t>
  </si>
  <si>
    <t xml:space="preserve">               </t>
  </si>
  <si>
    <t>Item</t>
  </si>
  <si>
    <t>DESCRIÇÃO DOS SERVIÇOS</t>
  </si>
  <si>
    <t>Valor</t>
  </si>
  <si>
    <t>ETAPAS</t>
  </si>
  <si>
    <t>MESES   EXECUÇÃO</t>
  </si>
  <si>
    <t>%</t>
  </si>
  <si>
    <t>R $</t>
  </si>
  <si>
    <t>ESPELHO</t>
  </si>
  <si>
    <t>S</t>
  </si>
  <si>
    <t xml:space="preserve">  PARCIAIS                               R$</t>
  </si>
  <si>
    <t>O</t>
  </si>
  <si>
    <t>PARCIAIS                                %</t>
  </si>
  <si>
    <t>M</t>
  </si>
  <si>
    <t>ACUMULADO                                                                      R$</t>
  </si>
  <si>
    <t>A</t>
  </si>
  <si>
    <t>ACUMULADO                                                                      %</t>
  </si>
  <si>
    <t>Responsável Técnico:</t>
  </si>
  <si>
    <t>VICTOR ANTONIO NASCIMENTO DA SILVA - CREA 66145/BA</t>
  </si>
  <si>
    <t>COBERTURA</t>
  </si>
  <si>
    <t xml:space="preserve">         PARAVELL CONSTRUÇÕES LTDA</t>
  </si>
  <si>
    <t>CNPJ: 12.882.704/0001-14</t>
  </si>
  <si>
    <r>
      <t xml:space="preserve"> </t>
    </r>
    <r>
      <rPr>
        <sz val="12"/>
        <color indexed="8"/>
        <rFont val="Calibri"/>
        <family val="2"/>
      </rPr>
      <t xml:space="preserve"> </t>
    </r>
  </si>
  <si>
    <t>SERVIÇOS PRELIMINARES</t>
  </si>
  <si>
    <t>DATA: 07/07/2014</t>
  </si>
  <si>
    <t xml:space="preserve"> Obra: CONSTRUÇÃO ESCOLA DE 12 SALAS - MUNICÍPIPO CABACEIRAS DO PARAGUAÇU - BAHIA</t>
  </si>
  <si>
    <t>SERVIÇO EM TERRA</t>
  </si>
  <si>
    <t>FUNDAÇÃO E SONDAGENS</t>
  </si>
  <si>
    <t>ESTRUTURA</t>
  </si>
  <si>
    <t>INSTALAÇÕES ELÉTRICAS/ TELEFÔNICAS / LÓGICA</t>
  </si>
  <si>
    <t>SUBESTAÇÃO</t>
  </si>
  <si>
    <t>INSTALAÇÃO HIDRO-SANITÁRIAS</t>
  </si>
  <si>
    <t>ALVENARIA E DIVISÓRIAS</t>
  </si>
  <si>
    <t>IMPERMEABILIZAÇÕES</t>
  </si>
  <si>
    <t>ESTRUTURAS METÁLICAS</t>
  </si>
  <si>
    <t>ESQUADRIA METÁLICAS - FORNECIMENTO E INSTALAÇÃO</t>
  </si>
  <si>
    <t>VIDROS</t>
  </si>
  <si>
    <t>REVESTIMENTO E PAREDES</t>
  </si>
  <si>
    <t>FORROS</t>
  </si>
  <si>
    <t>REVESTIMENTO DE PISO</t>
  </si>
  <si>
    <t>PINTURA</t>
  </si>
  <si>
    <t>ATERRAMENTO E PROTEÇÃO CONTRA DESCARGA ATMOSFÉRICA</t>
  </si>
  <si>
    <t>INSTALAÇÃO DE COMBATE E PREVENÇÃO DE INCÊNDIO</t>
  </si>
  <si>
    <t>DIVERSOS</t>
  </si>
  <si>
    <t xml:space="preserve">                    ESTADO DA BAHIA</t>
  </si>
  <si>
    <t xml:space="preserve">                    PREFEITURA MUNICIPAL DE VARZEDO</t>
  </si>
  <si>
    <t xml:space="preserve"> Obra: CONSTRUÇÃO DE 20 UNIDADES HABITACIONAIS NO MUNICÍPIO DE VARZEDO - BAHIA</t>
  </si>
  <si>
    <t>CONSTRUÇÃO DE 20 UNIDADES HABITACIONAIS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</si>
</sst>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000"/>
    <numFmt numFmtId="167" formatCode="_(* #,##0.00000_);_(* \(#,##0.00000\);_(* &quot;-&quot;??_);_(@_)"/>
  </numFmts>
  <fonts count="23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8"/>
      <name val="Arial Black"/>
      <family val="2"/>
    </font>
    <font>
      <b/>
      <sz val="8"/>
      <color indexed="8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14"/>
      <name val="Arial"/>
      <family val="2"/>
    </font>
    <font>
      <b/>
      <i/>
      <sz val="8"/>
      <name val="Times New Roman"/>
      <family val="1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0" applyFont="1" applyFill="1" applyAlignment="1" applyProtection="1">
      <alignment vertical="center"/>
      <protection hidden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167" fontId="7" fillId="3" borderId="1" xfId="1" applyNumberFormat="1" applyFont="1" applyFill="1" applyBorder="1" applyAlignment="1">
      <alignment horizontal="center" vertical="center"/>
    </xf>
    <xf numFmtId="164" fontId="7" fillId="3" borderId="1" xfId="2" applyFont="1" applyFill="1" applyBorder="1" applyAlignment="1">
      <alignment horizontal="center" vertical="center"/>
    </xf>
    <xf numFmtId="165" fontId="7" fillId="2" borderId="4" xfId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horizontal="center" vertical="center"/>
    </xf>
    <xf numFmtId="164" fontId="7" fillId="3" borderId="5" xfId="2" applyFont="1" applyFill="1" applyBorder="1" applyAlignment="1">
      <alignment horizontal="center" vertical="center"/>
    </xf>
    <xf numFmtId="12" fontId="7" fillId="3" borderId="4" xfId="1" applyNumberFormat="1" applyFont="1" applyFill="1" applyBorder="1" applyAlignment="1">
      <alignment horizontal="center" vertical="center"/>
    </xf>
    <xf numFmtId="165" fontId="7" fillId="0" borderId="4" xfId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wrapText="1"/>
    </xf>
    <xf numFmtId="165" fontId="10" fillId="0" borderId="8" xfId="1" applyFont="1" applyFill="1" applyBorder="1" applyAlignment="1">
      <alignment horizontal="left" vertical="center"/>
    </xf>
    <xf numFmtId="165" fontId="10" fillId="0" borderId="8" xfId="1" applyFont="1" applyFill="1" applyBorder="1" applyAlignment="1">
      <alignment horizontal="right" vertical="center"/>
    </xf>
    <xf numFmtId="165" fontId="10" fillId="0" borderId="8" xfId="1" applyFont="1" applyFill="1" applyBorder="1" applyAlignment="1">
      <alignment horizontal="center" vertical="center"/>
    </xf>
    <xf numFmtId="165" fontId="10" fillId="0" borderId="9" xfId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165" fontId="10" fillId="0" borderId="7" xfId="1" applyFont="1" applyFill="1" applyBorder="1" applyAlignment="1">
      <alignment horizontal="left" vertical="center"/>
    </xf>
    <xf numFmtId="164" fontId="10" fillId="0" borderId="7" xfId="2" applyFont="1" applyFill="1" applyBorder="1" applyAlignment="1">
      <alignment horizontal="right" vertical="center"/>
    </xf>
    <xf numFmtId="165" fontId="10" fillId="4" borderId="7" xfId="1" applyFont="1" applyFill="1" applyBorder="1" applyAlignment="1">
      <alignment horizontal="center" vertical="center"/>
    </xf>
    <xf numFmtId="165" fontId="10" fillId="0" borderId="7" xfId="1" applyFont="1" applyFill="1" applyBorder="1" applyAlignment="1">
      <alignment horizontal="center" vertical="center"/>
    </xf>
    <xf numFmtId="165" fontId="10" fillId="0" borderId="11" xfId="1" applyFont="1" applyFill="1" applyBorder="1" applyAlignment="1">
      <alignment horizontal="center" vertical="center"/>
    </xf>
    <xf numFmtId="165" fontId="10" fillId="0" borderId="7" xfId="1" applyFont="1" applyFill="1" applyBorder="1" applyAlignment="1">
      <alignment horizontal="right" vertical="center"/>
    </xf>
    <xf numFmtId="4" fontId="10" fillId="0" borderId="7" xfId="2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/>
    </xf>
    <xf numFmtId="165" fontId="13" fillId="0" borderId="7" xfId="1" applyFont="1" applyFill="1" applyBorder="1" applyAlignment="1">
      <alignment horizontal="left" vertical="center"/>
    </xf>
    <xf numFmtId="165" fontId="10" fillId="0" borderId="7" xfId="1" applyFont="1" applyBorder="1" applyAlignment="1">
      <alignment horizontal="center" vertical="center"/>
    </xf>
    <xf numFmtId="164" fontId="14" fillId="0" borderId="7" xfId="2" applyFont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/>
    </xf>
    <xf numFmtId="165" fontId="10" fillId="0" borderId="14" xfId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/>
    <xf numFmtId="167" fontId="10" fillId="2" borderId="16" xfId="1" applyNumberFormat="1" applyFont="1" applyFill="1" applyBorder="1" applyAlignment="1">
      <alignment horizontal="left"/>
    </xf>
    <xf numFmtId="164" fontId="7" fillId="2" borderId="17" xfId="2" applyFont="1" applyFill="1" applyBorder="1" applyAlignment="1">
      <alignment horizontal="right"/>
    </xf>
    <xf numFmtId="165" fontId="16" fillId="2" borderId="15" xfId="1" applyFont="1" applyFill="1" applyBorder="1"/>
    <xf numFmtId="165" fontId="10" fillId="2" borderId="16" xfId="1" applyFont="1" applyFill="1" applyBorder="1"/>
    <xf numFmtId="165" fontId="10" fillId="0" borderId="17" xfId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/>
    </xf>
    <xf numFmtId="167" fontId="10" fillId="2" borderId="0" xfId="1" applyNumberFormat="1" applyFont="1" applyFill="1" applyBorder="1" applyAlignment="1">
      <alignment horizontal="left"/>
    </xf>
    <xf numFmtId="164" fontId="7" fillId="2" borderId="19" xfId="2" applyFont="1" applyFill="1" applyBorder="1" applyAlignment="1">
      <alignment horizontal="right"/>
    </xf>
    <xf numFmtId="165" fontId="10" fillId="2" borderId="0" xfId="1" applyFont="1" applyFill="1" applyBorder="1"/>
    <xf numFmtId="165" fontId="10" fillId="0" borderId="19" xfId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/>
    </xf>
    <xf numFmtId="0" fontId="10" fillId="2" borderId="21" xfId="0" applyFont="1" applyFill="1" applyBorder="1"/>
    <xf numFmtId="0" fontId="17" fillId="0" borderId="21" xfId="0" applyFont="1" applyBorder="1"/>
    <xf numFmtId="165" fontId="10" fillId="0" borderId="21" xfId="1" applyFont="1" applyFill="1" applyBorder="1"/>
    <xf numFmtId="165" fontId="14" fillId="0" borderId="22" xfId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20" fillId="0" borderId="0" xfId="0" applyFont="1"/>
    <xf numFmtId="0" fontId="1" fillId="0" borderId="0" xfId="0" applyFont="1" applyAlignment="1">
      <alignment horizontal="center"/>
    </xf>
    <xf numFmtId="164" fontId="7" fillId="2" borderId="0" xfId="2" applyFont="1" applyFill="1" applyBorder="1" applyAlignment="1">
      <alignment horizontal="right"/>
    </xf>
    <xf numFmtId="165" fontId="16" fillId="2" borderId="18" xfId="1" applyFont="1" applyFill="1" applyBorder="1"/>
    <xf numFmtId="164" fontId="7" fillId="2" borderId="16" xfId="2" applyFont="1" applyFill="1" applyBorder="1" applyAlignment="1">
      <alignment horizontal="right"/>
    </xf>
    <xf numFmtId="165" fontId="16" fillId="2" borderId="20" xfId="1" applyFont="1" applyFill="1" applyBorder="1"/>
    <xf numFmtId="0" fontId="9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0" fillId="2" borderId="0" xfId="0" applyFont="1" applyFill="1"/>
    <xf numFmtId="167" fontId="7" fillId="2" borderId="21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5" fontId="7" fillId="3" borderId="2" xfId="1" applyFont="1" applyFill="1" applyBorder="1" applyAlignment="1">
      <alignment horizontal="center" vertical="center"/>
    </xf>
    <xf numFmtId="165" fontId="7" fillId="3" borderId="3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7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167" fontId="7" fillId="2" borderId="22" xfId="1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2" name="AutoShape 9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3" name="AutoShape 9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4" name="AutoShape 9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5" name="AutoShape 9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6" name="AutoShape 9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476250</xdr:colOff>
      <xdr:row>55</xdr:row>
      <xdr:rowOff>19050</xdr:rowOff>
    </xdr:to>
    <xdr:sp macro="" textlink="">
      <xdr:nvSpPr>
        <xdr:cNvPr id="7" name="AutoShape 9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7191375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2" name="AutoShape 9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3" name="AutoShape 9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4" name="AutoShape 9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5" name="AutoShape 9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6" name="AutoShape 9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476250</xdr:colOff>
      <xdr:row>22</xdr:row>
      <xdr:rowOff>19050</xdr:rowOff>
    </xdr:to>
    <xdr:sp macro="" textlink="">
      <xdr:nvSpPr>
        <xdr:cNvPr id="7" name="AutoShape 9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9848850"/>
          <a:ext cx="4762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152399</xdr:colOff>
      <xdr:row>0</xdr:row>
      <xdr:rowOff>114300</xdr:rowOff>
    </xdr:from>
    <xdr:to>
      <xdr:col>1</xdr:col>
      <xdr:colOff>606616</xdr:colOff>
      <xdr:row>4</xdr:row>
      <xdr:rowOff>19050</xdr:rowOff>
    </xdr:to>
    <xdr:pic>
      <xdr:nvPicPr>
        <xdr:cNvPr id="9" name="Imagem 2">
          <a:extLst>
            <a:ext uri="{FF2B5EF4-FFF2-40B4-BE49-F238E27FC236}">
              <a16:creationId xmlns:a16="http://schemas.microsoft.com/office/drawing/2014/main" id="{7657BC22-7521-4FA4-A8EA-BA7AD47C9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4010" t="9377" r="15953" b="12479"/>
        <a:stretch>
          <a:fillRect/>
        </a:stretch>
      </xdr:blipFill>
      <xdr:spPr bwMode="auto">
        <a:xfrm>
          <a:off x="152399" y="114300"/>
          <a:ext cx="1063817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opLeftCell="C1" workbookViewId="0">
      <selection activeCell="P54" sqref="P54"/>
    </sheetView>
  </sheetViews>
  <sheetFormatPr defaultRowHeight="14.25" x14ac:dyDescent="0.45"/>
  <cols>
    <col min="2" max="2" width="37.59765625" customWidth="1"/>
    <col min="3" max="3" width="8.1328125" customWidth="1"/>
    <col min="4" max="4" width="13.73046875" customWidth="1"/>
    <col min="5" max="5" width="9.73046875" customWidth="1"/>
    <col min="6" max="6" width="11" customWidth="1"/>
    <col min="7" max="7" width="12.59765625" customWidth="1"/>
    <col min="8" max="8" width="12" customWidth="1"/>
    <col min="9" max="9" width="11.86328125" customWidth="1"/>
    <col min="10" max="10" width="11.59765625" customWidth="1"/>
    <col min="11" max="11" width="11.265625" customWidth="1"/>
    <col min="12" max="12" width="11" customWidth="1"/>
    <col min="13" max="13" width="11.265625" customWidth="1"/>
    <col min="14" max="15" width="11.1328125" customWidth="1"/>
    <col min="16" max="16" width="10.86328125" customWidth="1"/>
  </cols>
  <sheetData>
    <row r="1" spans="1:17" s="56" customFormat="1" ht="19.5" customHeight="1" x14ac:dyDescent="0.55000000000000004">
      <c r="B1" s="79" t="s">
        <v>21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 s="56" customFormat="1" ht="20.25" customHeight="1" x14ac:dyDescent="0.55000000000000004">
      <c r="B2" s="79" t="s">
        <v>22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 ht="18.75" customHeight="1" x14ac:dyDescent="0.65">
      <c r="B3" s="73" t="s">
        <v>23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7" ht="15" customHeight="1" x14ac:dyDescent="0.45">
      <c r="B4" s="74" t="s">
        <v>26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7" ht="6.75" customHeight="1" x14ac:dyDescent="0.4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7" x14ac:dyDescent="0.45">
      <c r="A6" s="1"/>
      <c r="B6" s="2"/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15" x14ac:dyDescent="0.45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7" ht="7.5" customHeight="1" thickBot="1" x14ac:dyDescent="0.55000000000000004">
      <c r="A8" s="66" t="s">
        <v>1</v>
      </c>
      <c r="B8" s="66"/>
      <c r="C8" s="66"/>
      <c r="D8" s="66"/>
      <c r="E8" s="66"/>
      <c r="F8" s="66"/>
      <c r="G8" s="53"/>
      <c r="H8" s="53"/>
      <c r="I8" s="53"/>
      <c r="J8" s="53"/>
      <c r="K8" s="53"/>
      <c r="L8" s="53"/>
      <c r="M8" s="53"/>
      <c r="N8" s="53"/>
      <c r="O8" s="66"/>
      <c r="P8" s="66"/>
      <c r="Q8" s="66"/>
    </row>
    <row r="9" spans="1:17" ht="14.65" thickBot="1" x14ac:dyDescent="0.5">
      <c r="A9" s="67" t="s">
        <v>2</v>
      </c>
      <c r="B9" s="67" t="s">
        <v>3</v>
      </c>
      <c r="C9" s="4" t="s">
        <v>4</v>
      </c>
      <c r="D9" s="5" t="s">
        <v>5</v>
      </c>
      <c r="E9" s="69" t="s">
        <v>6</v>
      </c>
      <c r="F9" s="70"/>
      <c r="G9" s="70"/>
      <c r="H9" s="70"/>
      <c r="I9" s="70"/>
      <c r="J9" s="70"/>
      <c r="K9" s="70"/>
      <c r="L9" s="70"/>
      <c r="M9" s="70"/>
      <c r="N9" s="70"/>
      <c r="O9" s="70"/>
      <c r="P9" s="6"/>
    </row>
    <row r="10" spans="1:17" ht="14.65" thickBot="1" x14ac:dyDescent="0.5">
      <c r="A10" s="68"/>
      <c r="B10" s="68"/>
      <c r="C10" s="7" t="s">
        <v>7</v>
      </c>
      <c r="D10" s="8" t="s">
        <v>8</v>
      </c>
      <c r="E10" s="9">
        <v>1</v>
      </c>
      <c r="F10" s="9">
        <v>2</v>
      </c>
      <c r="G10" s="9">
        <v>3</v>
      </c>
      <c r="H10" s="9">
        <v>5</v>
      </c>
      <c r="I10" s="9">
        <v>6</v>
      </c>
      <c r="J10" s="9">
        <v>7</v>
      </c>
      <c r="K10" s="9">
        <v>8</v>
      </c>
      <c r="L10" s="9">
        <v>9</v>
      </c>
      <c r="M10" s="9">
        <v>10</v>
      </c>
      <c r="N10" s="9">
        <v>11</v>
      </c>
      <c r="O10" s="9">
        <v>12</v>
      </c>
      <c r="P10" s="10" t="s">
        <v>9</v>
      </c>
    </row>
    <row r="11" spans="1:17" ht="15" customHeight="1" x14ac:dyDescent="0.45">
      <c r="A11" s="11">
        <v>1</v>
      </c>
      <c r="B11" s="12" t="s">
        <v>24</v>
      </c>
      <c r="C11" s="13">
        <f>D11/$D$53*100</f>
        <v>0.89458003161943977</v>
      </c>
      <c r="D11" s="14">
        <v>30628.79</v>
      </c>
      <c r="E11" s="15">
        <f>D11</f>
        <v>30628.79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>
        <v>3528.71</v>
      </c>
    </row>
    <row r="12" spans="1:17" ht="5.0999999999999996" customHeight="1" x14ac:dyDescent="0.45">
      <c r="A12" s="17"/>
      <c r="B12" s="18"/>
      <c r="C12" s="19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3"/>
    </row>
    <row r="13" spans="1:17" ht="15" customHeight="1" x14ac:dyDescent="0.45">
      <c r="A13" s="17">
        <v>2</v>
      </c>
      <c r="B13" s="12" t="s">
        <v>27</v>
      </c>
      <c r="C13" s="19">
        <f>D13/$D$53*100</f>
        <v>1.0819787324194496</v>
      </c>
      <c r="D13" s="24">
        <v>37044.980000000003</v>
      </c>
      <c r="E13" s="22">
        <f>D13</f>
        <v>37044.980000000003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3">
        <f>SUM(E13:O13)</f>
        <v>37044.980000000003</v>
      </c>
    </row>
    <row r="14" spans="1:17" ht="5.0999999999999996" customHeight="1" x14ac:dyDescent="0.45">
      <c r="A14" s="17"/>
      <c r="B14" s="18"/>
      <c r="C14" s="19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7" ht="15" customHeight="1" x14ac:dyDescent="0.45">
      <c r="A15" s="17">
        <v>3</v>
      </c>
      <c r="B15" s="12" t="s">
        <v>28</v>
      </c>
      <c r="C15" s="19">
        <f>D15/$D$53*100</f>
        <v>18.452267155714498</v>
      </c>
      <c r="D15" s="20">
        <v>631772</v>
      </c>
      <c r="E15" s="22">
        <f>0.7*D15</f>
        <v>442240.39999999997</v>
      </c>
      <c r="F15" s="22">
        <f>D15*0.3</f>
        <v>189531.6</v>
      </c>
      <c r="G15" s="22"/>
      <c r="H15" s="22"/>
      <c r="I15" s="22"/>
      <c r="J15" s="22"/>
      <c r="K15" s="22"/>
      <c r="L15" s="22"/>
      <c r="M15" s="22"/>
      <c r="N15" s="22"/>
      <c r="O15" s="22"/>
      <c r="P15" s="23">
        <f>SUM(E15:O15)</f>
        <v>631772</v>
      </c>
    </row>
    <row r="16" spans="1:17" ht="5.0999999999999996" customHeight="1" x14ac:dyDescent="0.45">
      <c r="A16" s="17"/>
      <c r="B16" s="18"/>
      <c r="C16" s="19"/>
      <c r="D16" s="20"/>
      <c r="E16" s="21"/>
      <c r="F16" s="21"/>
      <c r="G16" s="22"/>
      <c r="H16" s="22"/>
      <c r="I16" s="22"/>
      <c r="J16" s="22"/>
      <c r="K16" s="22"/>
      <c r="L16" s="22"/>
      <c r="M16" s="22"/>
      <c r="N16" s="22"/>
      <c r="O16" s="22"/>
      <c r="P16" s="23"/>
    </row>
    <row r="17" spans="1:16" ht="15" customHeight="1" x14ac:dyDescent="0.45">
      <c r="A17" s="17">
        <v>4</v>
      </c>
      <c r="B17" s="12" t="s">
        <v>29</v>
      </c>
      <c r="C17" s="19">
        <f>D17/$D$53*100</f>
        <v>10.560985290291852</v>
      </c>
      <c r="D17" s="25">
        <v>361588.89</v>
      </c>
      <c r="E17" s="22"/>
      <c r="F17" s="22">
        <f>D17*0.3</f>
        <v>108476.667</v>
      </c>
      <c r="G17" s="22">
        <f>D17*0.4</f>
        <v>144635.55600000001</v>
      </c>
      <c r="H17" s="22">
        <f>D17*0.3</f>
        <v>108476.667</v>
      </c>
      <c r="I17" s="22"/>
      <c r="J17" s="22"/>
      <c r="K17" s="22"/>
      <c r="L17" s="22"/>
      <c r="M17" s="22"/>
      <c r="N17" s="22"/>
      <c r="O17" s="22"/>
      <c r="P17" s="23">
        <f>SUM(E17:O17)</f>
        <v>361588.89</v>
      </c>
    </row>
    <row r="18" spans="1:16" ht="5.0999999999999996" customHeight="1" x14ac:dyDescent="0.45">
      <c r="A18" s="17"/>
      <c r="B18" s="18"/>
      <c r="C18" s="19"/>
      <c r="D18" s="20"/>
      <c r="E18" s="22"/>
      <c r="F18" s="21"/>
      <c r="G18" s="21"/>
      <c r="H18" s="21"/>
      <c r="I18" s="22"/>
      <c r="J18" s="22"/>
      <c r="K18" s="22"/>
      <c r="L18" s="22"/>
      <c r="M18" s="22"/>
      <c r="N18" s="22"/>
      <c r="O18" s="22"/>
      <c r="P18" s="23"/>
    </row>
    <row r="19" spans="1:16" ht="36.75" customHeight="1" x14ac:dyDescent="0.45">
      <c r="A19" s="17">
        <v>5</v>
      </c>
      <c r="B19" s="12" t="s">
        <v>30</v>
      </c>
      <c r="C19" s="19">
        <f>D19/$D$53*100</f>
        <v>8.7722113457347088</v>
      </c>
      <c r="D19" s="25">
        <v>300344.53000000003</v>
      </c>
      <c r="E19" s="22"/>
      <c r="F19" s="22"/>
      <c r="G19" s="22"/>
      <c r="H19" s="22">
        <f>0.3*D19</f>
        <v>90103.359000000011</v>
      </c>
      <c r="I19" s="22">
        <f>0.3*D19</f>
        <v>90103.359000000011</v>
      </c>
      <c r="J19" s="22">
        <f>0.4*D19</f>
        <v>120137.81200000002</v>
      </c>
      <c r="K19" s="22"/>
      <c r="L19" s="22"/>
      <c r="M19" s="22"/>
      <c r="N19" s="22"/>
      <c r="O19" s="22"/>
      <c r="P19" s="23">
        <f>SUM(E19:O19)</f>
        <v>300344.53000000003</v>
      </c>
    </row>
    <row r="20" spans="1:16" ht="5.0999999999999996" customHeight="1" x14ac:dyDescent="0.45">
      <c r="A20" s="17"/>
      <c r="B20" s="18"/>
      <c r="C20" s="19"/>
      <c r="D20" s="20"/>
      <c r="E20" s="22"/>
      <c r="F20" s="22"/>
      <c r="G20" s="22"/>
      <c r="H20" s="21"/>
      <c r="I20" s="21"/>
      <c r="J20" s="21"/>
      <c r="K20" s="22"/>
      <c r="L20" s="22"/>
      <c r="M20" s="22"/>
      <c r="N20" s="22"/>
      <c r="O20" s="22"/>
      <c r="P20" s="23"/>
    </row>
    <row r="21" spans="1:16" ht="27.75" customHeight="1" x14ac:dyDescent="0.45">
      <c r="A21" s="17">
        <v>6</v>
      </c>
      <c r="B21" s="12" t="s">
        <v>31</v>
      </c>
      <c r="C21" s="19">
        <f>D21/$D$53*100</f>
        <v>0.83653488613249072</v>
      </c>
      <c r="D21" s="25">
        <v>28641.43</v>
      </c>
      <c r="E21" s="22"/>
      <c r="F21" s="22"/>
      <c r="G21" s="22"/>
      <c r="H21" s="22"/>
      <c r="I21" s="22">
        <f>D21</f>
        <v>28641.43</v>
      </c>
      <c r="J21" s="22"/>
      <c r="K21" s="22"/>
      <c r="L21" s="22"/>
      <c r="M21" s="22"/>
      <c r="N21" s="22"/>
      <c r="O21" s="22"/>
      <c r="P21" s="23">
        <f>SUM(E21:O21)</f>
        <v>28641.43</v>
      </c>
    </row>
    <row r="22" spans="1:16" ht="5.0999999999999996" customHeight="1" x14ac:dyDescent="0.45">
      <c r="A22" s="17"/>
      <c r="B22" s="18"/>
      <c r="C22" s="19"/>
      <c r="D22" s="20"/>
      <c r="E22" s="22"/>
      <c r="F22" s="22"/>
      <c r="G22" s="22"/>
      <c r="H22" s="22"/>
      <c r="I22" s="21"/>
      <c r="J22" s="22"/>
      <c r="K22" s="22"/>
      <c r="L22" s="22"/>
      <c r="M22" s="22"/>
      <c r="N22" s="22"/>
      <c r="O22" s="22"/>
      <c r="P22" s="23"/>
    </row>
    <row r="23" spans="1:16" ht="15.75" customHeight="1" x14ac:dyDescent="0.45">
      <c r="A23" s="17">
        <v>7</v>
      </c>
      <c r="B23" s="12" t="s">
        <v>32</v>
      </c>
      <c r="C23" s="19">
        <f t="shared" ref="C23:C39" si="0">D23/$D$53*100</f>
        <v>3.9064202412455491</v>
      </c>
      <c r="D23" s="25">
        <v>133748.71</v>
      </c>
      <c r="E23" s="22"/>
      <c r="F23" s="22"/>
      <c r="G23" s="22"/>
      <c r="H23" s="22">
        <f>0.4*D23</f>
        <v>53499.483999999997</v>
      </c>
      <c r="I23" s="22">
        <f>0.4*D23</f>
        <v>53499.483999999997</v>
      </c>
      <c r="J23" s="22">
        <f>0.2*D23</f>
        <v>26749.741999999998</v>
      </c>
      <c r="K23" s="22"/>
      <c r="L23" s="22"/>
      <c r="M23" s="22"/>
      <c r="N23" s="22"/>
      <c r="O23" s="22"/>
      <c r="P23" s="23">
        <f>SUM(E23:O23)</f>
        <v>133748.71</v>
      </c>
    </row>
    <row r="24" spans="1:16" ht="5.0999999999999996" customHeight="1" x14ac:dyDescent="0.45">
      <c r="A24" s="17"/>
      <c r="B24" s="18"/>
      <c r="C24" s="19">
        <f t="shared" si="0"/>
        <v>0</v>
      </c>
      <c r="D24" s="20"/>
      <c r="E24" s="22"/>
      <c r="F24" s="22"/>
      <c r="G24" s="22"/>
      <c r="H24" s="21"/>
      <c r="I24" s="21"/>
      <c r="J24" s="21"/>
      <c r="K24" s="22"/>
      <c r="L24" s="22"/>
      <c r="M24" s="22"/>
      <c r="N24" s="22"/>
      <c r="O24" s="22"/>
      <c r="P24" s="23">
        <f t="shared" ref="P24:P50" si="1">SUM(E24:O24)</f>
        <v>0</v>
      </c>
    </row>
    <row r="25" spans="1:16" ht="19.5" customHeight="1" x14ac:dyDescent="0.45">
      <c r="A25" s="17">
        <v>8</v>
      </c>
      <c r="B25" s="12" t="s">
        <v>33</v>
      </c>
      <c r="C25" s="19">
        <f t="shared" si="0"/>
        <v>2.3025842940892969</v>
      </c>
      <c r="D25" s="20">
        <v>78836.289999999994</v>
      </c>
      <c r="E25" s="22"/>
      <c r="F25" s="22"/>
      <c r="G25" s="22"/>
      <c r="H25" s="22"/>
      <c r="I25" s="22">
        <f>0.4*D25</f>
        <v>31534.516</v>
      </c>
      <c r="J25" s="22">
        <f>0.4*D25</f>
        <v>31534.516</v>
      </c>
      <c r="K25" s="22">
        <f>0.2*D25</f>
        <v>15767.258</v>
      </c>
      <c r="L25" s="22"/>
      <c r="M25" s="22"/>
      <c r="N25" s="22"/>
      <c r="O25" s="22"/>
      <c r="P25" s="23">
        <f t="shared" si="1"/>
        <v>78836.289999999994</v>
      </c>
    </row>
    <row r="26" spans="1:16" ht="5.0999999999999996" customHeight="1" x14ac:dyDescent="0.45">
      <c r="A26" s="17"/>
      <c r="B26" s="18"/>
      <c r="C26" s="19">
        <f t="shared" si="0"/>
        <v>0</v>
      </c>
      <c r="D26" s="20"/>
      <c r="E26" s="22"/>
      <c r="F26" s="22"/>
      <c r="G26" s="22"/>
      <c r="H26" s="22"/>
      <c r="I26" s="21"/>
      <c r="J26" s="21"/>
      <c r="K26" s="21"/>
      <c r="L26" s="22"/>
      <c r="M26" s="22"/>
      <c r="N26" s="22"/>
      <c r="O26" s="22"/>
      <c r="P26" s="23">
        <f t="shared" si="1"/>
        <v>0</v>
      </c>
    </row>
    <row r="27" spans="1:16" ht="30" customHeight="1" x14ac:dyDescent="0.45">
      <c r="A27" s="17">
        <v>9</v>
      </c>
      <c r="B27" s="12" t="s">
        <v>34</v>
      </c>
      <c r="C27" s="19">
        <f t="shared" si="0"/>
        <v>0.6087794813004298</v>
      </c>
      <c r="D27" s="25">
        <v>20843.5</v>
      </c>
      <c r="E27" s="22"/>
      <c r="F27" s="22"/>
      <c r="G27" s="22"/>
      <c r="H27" s="22"/>
      <c r="I27" s="22"/>
      <c r="J27" s="22">
        <f>0.3*D27</f>
        <v>6253.05</v>
      </c>
      <c r="K27" s="22">
        <f>0.7*D27</f>
        <v>14590.449999999999</v>
      </c>
      <c r="L27" s="22"/>
      <c r="M27" s="22"/>
      <c r="N27" s="22"/>
      <c r="O27" s="22"/>
      <c r="P27" s="23">
        <f t="shared" si="1"/>
        <v>20843.5</v>
      </c>
    </row>
    <row r="28" spans="1:16" ht="5.0999999999999996" customHeight="1" x14ac:dyDescent="0.45">
      <c r="A28" s="17"/>
      <c r="B28" s="18"/>
      <c r="C28" s="19">
        <f t="shared" si="0"/>
        <v>0</v>
      </c>
      <c r="D28" s="25"/>
      <c r="E28" s="22"/>
      <c r="F28" s="22"/>
      <c r="G28" s="22"/>
      <c r="H28" s="22"/>
      <c r="I28" s="22"/>
      <c r="J28" s="21"/>
      <c r="K28" s="21"/>
      <c r="L28" s="22"/>
      <c r="M28" s="22"/>
      <c r="N28" s="22"/>
      <c r="O28" s="22"/>
      <c r="P28" s="23">
        <f t="shared" si="1"/>
        <v>0</v>
      </c>
    </row>
    <row r="29" spans="1:16" ht="27" customHeight="1" x14ac:dyDescent="0.45">
      <c r="A29" s="17">
        <v>10</v>
      </c>
      <c r="B29" s="55" t="s">
        <v>35</v>
      </c>
      <c r="C29" s="19">
        <f t="shared" si="0"/>
        <v>6.7004360652653414</v>
      </c>
      <c r="D29" s="25">
        <v>229410.72</v>
      </c>
      <c r="E29" s="22"/>
      <c r="F29" s="22"/>
      <c r="G29" s="22"/>
      <c r="H29" s="22"/>
      <c r="I29" s="22"/>
      <c r="J29" s="22"/>
      <c r="K29" s="22"/>
      <c r="L29" s="22">
        <f>0.3*D29</f>
        <v>68823.216</v>
      </c>
      <c r="M29" s="22">
        <f>0.7*D29</f>
        <v>160587.50399999999</v>
      </c>
      <c r="N29" s="22"/>
      <c r="O29" s="22"/>
      <c r="P29" s="23">
        <f t="shared" si="1"/>
        <v>229410.71999999997</v>
      </c>
    </row>
    <row r="30" spans="1:16" ht="5.25" customHeight="1" x14ac:dyDescent="0.45">
      <c r="A30" s="17"/>
      <c r="B30" s="55"/>
      <c r="C30" s="19">
        <f t="shared" si="0"/>
        <v>0</v>
      </c>
      <c r="D30" s="25"/>
      <c r="E30" s="22"/>
      <c r="F30" s="22"/>
      <c r="G30" s="22"/>
      <c r="H30" s="22"/>
      <c r="I30" s="22"/>
      <c r="J30" s="22"/>
      <c r="K30" s="22"/>
      <c r="L30" s="21"/>
      <c r="M30" s="21"/>
      <c r="N30" s="22"/>
      <c r="O30" s="22"/>
      <c r="P30" s="23">
        <f t="shared" si="1"/>
        <v>0</v>
      </c>
    </row>
    <row r="31" spans="1:16" ht="27" customHeight="1" x14ac:dyDescent="0.45">
      <c r="A31" s="17">
        <v>11</v>
      </c>
      <c r="B31" s="55" t="s">
        <v>20</v>
      </c>
      <c r="C31" s="19">
        <f t="shared" si="0"/>
        <v>6.5384730056426825</v>
      </c>
      <c r="D31" s="25">
        <v>223865.4</v>
      </c>
      <c r="E31" s="22"/>
      <c r="F31" s="22"/>
      <c r="G31" s="22"/>
      <c r="H31" s="22"/>
      <c r="I31" s="22"/>
      <c r="J31" s="22"/>
      <c r="K31" s="22"/>
      <c r="L31" s="22"/>
      <c r="M31" s="22">
        <f>D31</f>
        <v>223865.4</v>
      </c>
      <c r="N31" s="22"/>
      <c r="O31" s="22"/>
      <c r="P31" s="23">
        <f t="shared" si="1"/>
        <v>223865.4</v>
      </c>
    </row>
    <row r="32" spans="1:16" ht="6.75" customHeight="1" x14ac:dyDescent="0.45">
      <c r="A32" s="17"/>
      <c r="B32" s="55"/>
      <c r="C32" s="19">
        <f t="shared" si="0"/>
        <v>0</v>
      </c>
      <c r="D32" s="25"/>
      <c r="E32" s="22"/>
      <c r="F32" s="22"/>
      <c r="G32" s="22"/>
      <c r="H32" s="22"/>
      <c r="I32" s="22"/>
      <c r="J32" s="22"/>
      <c r="K32" s="22"/>
      <c r="L32" s="22"/>
      <c r="M32" s="21"/>
      <c r="N32" s="22"/>
      <c r="O32" s="22"/>
      <c r="P32" s="23">
        <f t="shared" si="1"/>
        <v>0</v>
      </c>
    </row>
    <row r="33" spans="1:16" ht="27" customHeight="1" x14ac:dyDescent="0.45">
      <c r="A33" s="17">
        <v>12</v>
      </c>
      <c r="B33" s="55" t="s">
        <v>36</v>
      </c>
      <c r="C33" s="19">
        <f t="shared" si="0"/>
        <v>8.4710928072293186</v>
      </c>
      <c r="D33" s="25">
        <v>290034.78000000003</v>
      </c>
      <c r="E33" s="22"/>
      <c r="F33" s="22"/>
      <c r="G33" s="22"/>
      <c r="H33" s="22"/>
      <c r="I33" s="22"/>
      <c r="J33" s="22"/>
      <c r="K33" s="22"/>
      <c r="L33" s="22"/>
      <c r="M33" s="22">
        <f>D33*0.5</f>
        <v>145017.39000000001</v>
      </c>
      <c r="N33" s="22">
        <f>D33*0.5</f>
        <v>145017.39000000001</v>
      </c>
      <c r="O33" s="22"/>
      <c r="P33" s="23">
        <f t="shared" si="1"/>
        <v>290034.78000000003</v>
      </c>
    </row>
    <row r="34" spans="1:16" ht="6" customHeight="1" x14ac:dyDescent="0.45">
      <c r="A34" s="17"/>
      <c r="B34" s="55"/>
      <c r="C34" s="19">
        <f t="shared" si="0"/>
        <v>0</v>
      </c>
      <c r="D34" s="25"/>
      <c r="E34" s="22"/>
      <c r="F34" s="22"/>
      <c r="G34" s="22"/>
      <c r="H34" s="22"/>
      <c r="I34" s="22"/>
      <c r="J34" s="22"/>
      <c r="K34" s="22"/>
      <c r="L34" s="22"/>
      <c r="M34" s="21"/>
      <c r="N34" s="21"/>
      <c r="O34" s="22"/>
      <c r="P34" s="23">
        <f t="shared" si="1"/>
        <v>0</v>
      </c>
    </row>
    <row r="35" spans="1:16" ht="27" customHeight="1" x14ac:dyDescent="0.45">
      <c r="A35" s="17">
        <v>13</v>
      </c>
      <c r="B35" s="55" t="s">
        <v>37</v>
      </c>
      <c r="C35" s="19">
        <f t="shared" si="0"/>
        <v>0.43378447806170611</v>
      </c>
      <c r="D35" s="25">
        <v>14851.99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>
        <f>D35</f>
        <v>14851.99</v>
      </c>
      <c r="P35" s="23">
        <f t="shared" si="1"/>
        <v>14851.99</v>
      </c>
    </row>
    <row r="36" spans="1:16" ht="6" customHeight="1" x14ac:dyDescent="0.45">
      <c r="A36" s="17"/>
      <c r="B36" s="55"/>
      <c r="C36" s="19">
        <f t="shared" si="0"/>
        <v>0</v>
      </c>
      <c r="D36" s="25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/>
      <c r="P36" s="23">
        <f t="shared" si="1"/>
        <v>0</v>
      </c>
    </row>
    <row r="37" spans="1:16" ht="27" customHeight="1" x14ac:dyDescent="0.45">
      <c r="A37" s="17">
        <v>14</v>
      </c>
      <c r="B37" s="55" t="s">
        <v>38</v>
      </c>
      <c r="C37" s="19">
        <f t="shared" si="0"/>
        <v>3.2231741796911524</v>
      </c>
      <c r="D37" s="25">
        <v>110355.61</v>
      </c>
      <c r="E37" s="22"/>
      <c r="F37" s="22"/>
      <c r="G37" s="22"/>
      <c r="H37" s="22"/>
      <c r="I37" s="22"/>
      <c r="J37" s="22">
        <f>D37*0.4</f>
        <v>44142.244000000006</v>
      </c>
      <c r="K37" s="22">
        <f>D37*0.4</f>
        <v>44142.244000000006</v>
      </c>
      <c r="L37" s="22">
        <f>D37*0.2</f>
        <v>22071.122000000003</v>
      </c>
      <c r="M37" s="22"/>
      <c r="N37" s="22"/>
      <c r="O37" s="22"/>
      <c r="P37" s="23">
        <f t="shared" si="1"/>
        <v>110355.61000000002</v>
      </c>
    </row>
    <row r="38" spans="1:16" ht="6.75" customHeight="1" x14ac:dyDescent="0.45">
      <c r="A38" s="17"/>
      <c r="B38" s="55"/>
      <c r="C38" s="19">
        <f t="shared" si="0"/>
        <v>0</v>
      </c>
      <c r="D38" s="25"/>
      <c r="E38" s="22"/>
      <c r="F38" s="22"/>
      <c r="G38" s="22"/>
      <c r="H38" s="22"/>
      <c r="I38" s="22"/>
      <c r="J38" s="21"/>
      <c r="K38" s="21"/>
      <c r="L38" s="21"/>
      <c r="M38" s="22"/>
      <c r="N38" s="22"/>
      <c r="O38" s="22"/>
      <c r="P38" s="23">
        <f t="shared" si="1"/>
        <v>0</v>
      </c>
    </row>
    <row r="39" spans="1:16" ht="32.25" customHeight="1" x14ac:dyDescent="0.45">
      <c r="A39" s="17">
        <v>15</v>
      </c>
      <c r="B39" s="55" t="s">
        <v>39</v>
      </c>
      <c r="C39" s="19">
        <f t="shared" si="0"/>
        <v>0.72993195759344376</v>
      </c>
      <c r="D39" s="25">
        <v>24991.54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>
        <f>D39</f>
        <v>24991.54</v>
      </c>
      <c r="P39" s="23">
        <f t="shared" si="1"/>
        <v>24991.54</v>
      </c>
    </row>
    <row r="40" spans="1:16" ht="6.75" customHeight="1" x14ac:dyDescent="0.45">
      <c r="A40" s="17"/>
      <c r="B40" s="55"/>
      <c r="C40" s="19">
        <f t="shared" ref="C40:C48" si="2">D40/$D$53*100</f>
        <v>0</v>
      </c>
      <c r="D40" s="25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/>
      <c r="P40" s="23">
        <f t="shared" si="1"/>
        <v>0</v>
      </c>
    </row>
    <row r="41" spans="1:16" ht="30" customHeight="1" x14ac:dyDescent="0.45">
      <c r="A41" s="17">
        <v>16</v>
      </c>
      <c r="B41" s="55" t="s">
        <v>40</v>
      </c>
      <c r="C41" s="19">
        <f t="shared" si="2"/>
        <v>15.347798184211763</v>
      </c>
      <c r="D41" s="25">
        <v>525480.64</v>
      </c>
      <c r="E41" s="22"/>
      <c r="F41" s="22"/>
      <c r="G41" s="22"/>
      <c r="H41" s="22"/>
      <c r="I41" s="22"/>
      <c r="J41" s="22">
        <f>D41*0.4</f>
        <v>210192.25600000002</v>
      </c>
      <c r="K41" s="22">
        <f>D41*0.4</f>
        <v>210192.25600000002</v>
      </c>
      <c r="L41" s="22">
        <f>D41*0.2</f>
        <v>105096.12800000001</v>
      </c>
      <c r="M41" s="22"/>
      <c r="N41" s="22"/>
      <c r="O41" s="22"/>
      <c r="P41" s="23">
        <f t="shared" si="1"/>
        <v>525480.64</v>
      </c>
    </row>
    <row r="42" spans="1:16" ht="6.75" customHeight="1" x14ac:dyDescent="0.45">
      <c r="A42" s="17"/>
      <c r="B42" s="55"/>
      <c r="C42" s="19">
        <f t="shared" si="2"/>
        <v>0</v>
      </c>
      <c r="D42" s="25"/>
      <c r="E42" s="22"/>
      <c r="F42" s="22"/>
      <c r="G42" s="22"/>
      <c r="H42" s="22"/>
      <c r="I42" s="22"/>
      <c r="J42" s="21"/>
      <c r="K42" s="21"/>
      <c r="L42" s="21"/>
      <c r="M42" s="22"/>
      <c r="N42" s="22"/>
      <c r="O42" s="22"/>
      <c r="P42" s="23">
        <f t="shared" si="1"/>
        <v>0</v>
      </c>
    </row>
    <row r="43" spans="1:16" ht="31.5" customHeight="1" x14ac:dyDescent="0.45">
      <c r="A43" s="17">
        <v>17</v>
      </c>
      <c r="B43" s="55" t="s">
        <v>41</v>
      </c>
      <c r="C43" s="19">
        <f t="shared" si="2"/>
        <v>7.6304356222511078</v>
      </c>
      <c r="D43" s="25">
        <v>261252.21</v>
      </c>
      <c r="E43" s="22"/>
      <c r="F43" s="22"/>
      <c r="G43" s="22"/>
      <c r="H43" s="22"/>
      <c r="I43" s="22"/>
      <c r="J43" s="22"/>
      <c r="K43" s="22"/>
      <c r="L43" s="22"/>
      <c r="M43" s="22">
        <f>D43*0.4</f>
        <v>104500.88400000001</v>
      </c>
      <c r="N43" s="22">
        <f>D43*0.4</f>
        <v>104500.88400000001</v>
      </c>
      <c r="O43" s="22">
        <f>D43*0.2</f>
        <v>52250.442000000003</v>
      </c>
      <c r="P43" s="23">
        <f t="shared" si="1"/>
        <v>261252.21000000002</v>
      </c>
    </row>
    <row r="44" spans="1:16" ht="8.25" customHeight="1" x14ac:dyDescent="0.45">
      <c r="A44" s="17"/>
      <c r="B44" s="55"/>
      <c r="C44" s="19">
        <f t="shared" si="2"/>
        <v>0</v>
      </c>
      <c r="D44" s="25"/>
      <c r="E44" s="22"/>
      <c r="F44" s="22"/>
      <c r="G44" s="22"/>
      <c r="H44" s="22"/>
      <c r="I44" s="22"/>
      <c r="J44" s="22"/>
      <c r="K44" s="22"/>
      <c r="L44" s="22"/>
      <c r="M44" s="21"/>
      <c r="N44" s="21"/>
      <c r="O44" s="21"/>
      <c r="P44" s="23">
        <f t="shared" si="1"/>
        <v>0</v>
      </c>
    </row>
    <row r="45" spans="1:16" ht="30.75" customHeight="1" x14ac:dyDescent="0.45">
      <c r="A45" s="17">
        <v>18</v>
      </c>
      <c r="B45" s="55" t="s">
        <v>42</v>
      </c>
      <c r="C45" s="19">
        <f t="shared" si="2"/>
        <v>1.3097233306015679</v>
      </c>
      <c r="D45" s="25">
        <v>44842.54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>
        <f>D45</f>
        <v>44842.54</v>
      </c>
      <c r="P45" s="23">
        <f t="shared" si="1"/>
        <v>44842.54</v>
      </c>
    </row>
    <row r="46" spans="1:16" ht="6.75" customHeight="1" x14ac:dyDescent="0.45">
      <c r="A46" s="17"/>
      <c r="B46" s="55"/>
      <c r="C46" s="19">
        <f t="shared" si="2"/>
        <v>0</v>
      </c>
      <c r="D46" s="25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1"/>
      <c r="P46" s="23">
        <f t="shared" si="1"/>
        <v>0</v>
      </c>
    </row>
    <row r="47" spans="1:16" ht="27" customHeight="1" x14ac:dyDescent="0.45">
      <c r="A47" s="17">
        <v>19</v>
      </c>
      <c r="B47" s="55" t="s">
        <v>43</v>
      </c>
      <c r="C47" s="19">
        <f t="shared" si="2"/>
        <v>0.16650272881346345</v>
      </c>
      <c r="D47" s="25">
        <v>5700.75</v>
      </c>
      <c r="E47" s="22"/>
      <c r="F47" s="22"/>
      <c r="G47" s="22"/>
      <c r="H47" s="22"/>
      <c r="I47" s="22"/>
      <c r="J47" s="22"/>
      <c r="K47" s="22"/>
      <c r="L47" s="22"/>
      <c r="M47" s="22"/>
      <c r="N47" s="22">
        <f>D47</f>
        <v>5700.75</v>
      </c>
      <c r="O47" s="22"/>
      <c r="P47" s="23">
        <f t="shared" si="1"/>
        <v>5700.75</v>
      </c>
    </row>
    <row r="48" spans="1:16" ht="6.75" customHeight="1" x14ac:dyDescent="0.45">
      <c r="A48" s="17"/>
      <c r="B48" s="55"/>
      <c r="C48" s="19">
        <f t="shared" si="2"/>
        <v>0</v>
      </c>
      <c r="D48" s="25"/>
      <c r="E48" s="22"/>
      <c r="F48" s="22"/>
      <c r="G48" s="22"/>
      <c r="H48" s="22"/>
      <c r="I48" s="22"/>
      <c r="J48" s="22"/>
      <c r="K48" s="22"/>
      <c r="L48" s="22"/>
      <c r="M48" s="22"/>
      <c r="N48" s="21"/>
      <c r="O48" s="22"/>
      <c r="P48" s="23">
        <f t="shared" si="1"/>
        <v>0</v>
      </c>
    </row>
    <row r="49" spans="1:16" ht="27" customHeight="1" x14ac:dyDescent="0.45">
      <c r="A49" s="17">
        <v>20</v>
      </c>
      <c r="B49" s="55" t="s">
        <v>44</v>
      </c>
      <c r="C49" s="19">
        <f>D49/$D$53*100</f>
        <v>2.0323064741623393</v>
      </c>
      <c r="D49" s="25">
        <v>69582.47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>
        <f>D49</f>
        <v>69582.47</v>
      </c>
      <c r="P49" s="23">
        <f t="shared" si="1"/>
        <v>69582.47</v>
      </c>
    </row>
    <row r="50" spans="1:16" ht="6.75" customHeight="1" x14ac:dyDescent="0.45">
      <c r="A50" s="17"/>
      <c r="B50" s="55"/>
      <c r="C50" s="19">
        <f>D50/$D$53*100</f>
        <v>0</v>
      </c>
      <c r="D50" s="25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1"/>
      <c r="P50" s="23">
        <f t="shared" si="1"/>
        <v>0</v>
      </c>
    </row>
    <row r="51" spans="1:16" ht="5.0999999999999996" customHeight="1" x14ac:dyDescent="0.45">
      <c r="A51" s="17"/>
      <c r="B51" s="18"/>
      <c r="C51" s="19"/>
      <c r="D51" s="25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3"/>
    </row>
    <row r="52" spans="1:16" ht="5.0999999999999996" customHeight="1" x14ac:dyDescent="0.45">
      <c r="A52" s="17"/>
      <c r="B52" s="18"/>
      <c r="C52" s="19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3"/>
    </row>
    <row r="53" spans="1:16" ht="12" customHeight="1" x14ac:dyDescent="0.45">
      <c r="A53" s="26" t="s">
        <v>10</v>
      </c>
      <c r="B53" s="54" t="s">
        <v>11</v>
      </c>
      <c r="C53" s="27"/>
      <c r="D53" s="28">
        <f>SUM(D11:D52)-0.01</f>
        <v>3423817.7600000007</v>
      </c>
      <c r="E53" s="28">
        <f>SUM(E11:E52)</f>
        <v>509914.17</v>
      </c>
      <c r="F53" s="28">
        <f>SUM(F11:F52)</f>
        <v>298008.26699999999</v>
      </c>
      <c r="G53" s="28">
        <f>SUM(G11:G50)</f>
        <v>144635.55600000001</v>
      </c>
      <c r="H53" s="28">
        <f t="shared" ref="H53:L53" si="3">SUM(H11:H50)</f>
        <v>252079.51</v>
      </c>
      <c r="I53" s="28">
        <f t="shared" si="3"/>
        <v>203778.78900000002</v>
      </c>
      <c r="J53" s="28">
        <f t="shared" si="3"/>
        <v>439009.62</v>
      </c>
      <c r="K53" s="28">
        <f t="shared" si="3"/>
        <v>284692.20800000004</v>
      </c>
      <c r="L53" s="28">
        <f t="shared" si="3"/>
        <v>195990.46600000001</v>
      </c>
      <c r="M53" s="28">
        <f>SUM(M11:M50)</f>
        <v>633971.17799999996</v>
      </c>
      <c r="N53" s="28">
        <f>SUM(N11:N50)</f>
        <v>255219.02400000003</v>
      </c>
      <c r="O53" s="28">
        <f>SUM(O11:O52)</f>
        <v>206518.98200000002</v>
      </c>
      <c r="P53" s="23">
        <f>SUM(E53:O53)-0.01</f>
        <v>3423817.7600000002</v>
      </c>
    </row>
    <row r="54" spans="1:16" ht="12.75" customHeight="1" x14ac:dyDescent="0.45">
      <c r="A54" s="26" t="s">
        <v>12</v>
      </c>
      <c r="B54" s="54" t="s">
        <v>13</v>
      </c>
      <c r="C54" s="19">
        <f>D53/$D$53*100</f>
        <v>100</v>
      </c>
      <c r="D54" s="29"/>
      <c r="E54" s="30">
        <f>E53/D53*100</f>
        <v>14.893145773039038</v>
      </c>
      <c r="F54" s="30">
        <f>F53/D53*100</f>
        <v>8.7039757338019044</v>
      </c>
      <c r="G54" s="30">
        <f>G53/D53*100</f>
        <v>4.2243941161167404</v>
      </c>
      <c r="H54" s="30">
        <f>H53/D53*100</f>
        <v>7.3625270873061881</v>
      </c>
      <c r="I54" s="30">
        <f>I53/D53*100</f>
        <v>5.9518001039868418</v>
      </c>
      <c r="J54" s="30">
        <f>J53/D53*100</f>
        <v>12.822225094130008</v>
      </c>
      <c r="K54" s="30">
        <f>K53/D53*100</f>
        <v>8.315051441289329</v>
      </c>
      <c r="L54" s="30">
        <f>L53/D53*100</f>
        <v>5.7243252923601862</v>
      </c>
      <c r="M54" s="30">
        <f>M53/D53*100</f>
        <v>18.516498903843523</v>
      </c>
      <c r="N54" s="30">
        <f>N53/D53*100</f>
        <v>7.4542233813285659</v>
      </c>
      <c r="O54" s="30">
        <f>O53/D53*100</f>
        <v>6.0318333648692786</v>
      </c>
      <c r="P54" s="23">
        <f>SUM(E54:O54)</f>
        <v>100.0000002920716</v>
      </c>
    </row>
    <row r="55" spans="1:16" ht="12" customHeight="1" x14ac:dyDescent="0.45">
      <c r="A55" s="26" t="s">
        <v>14</v>
      </c>
      <c r="B55" s="71" t="s">
        <v>15</v>
      </c>
      <c r="C55" s="71"/>
      <c r="D55" s="71"/>
      <c r="E55" s="22">
        <f>E53</f>
        <v>509914.17</v>
      </c>
      <c r="F55" s="31">
        <f>E55+F53</f>
        <v>807922.43699999992</v>
      </c>
      <c r="G55" s="31">
        <f t="shared" ref="G55" si="4">F55+G53</f>
        <v>952557.9929999999</v>
      </c>
      <c r="H55" s="31">
        <f t="shared" ref="H55" si="5">G55+H53</f>
        <v>1204637.503</v>
      </c>
      <c r="I55" s="31">
        <f t="shared" ref="I55" si="6">H55+I53</f>
        <v>1408416.2920000001</v>
      </c>
      <c r="J55" s="31">
        <f t="shared" ref="J55" si="7">I55+J53</f>
        <v>1847425.912</v>
      </c>
      <c r="K55" s="31">
        <f t="shared" ref="K55" si="8">J55+K53</f>
        <v>2132118.12</v>
      </c>
      <c r="L55" s="31">
        <f t="shared" ref="L55:N56" si="9">K55+L53</f>
        <v>2328108.5860000001</v>
      </c>
      <c r="M55" s="31">
        <f t="shared" si="9"/>
        <v>2962079.764</v>
      </c>
      <c r="N55" s="31">
        <f t="shared" si="9"/>
        <v>3217298.7880000002</v>
      </c>
      <c r="O55" s="31">
        <f>N55+O53-0.01</f>
        <v>3423817.7600000002</v>
      </c>
      <c r="P55" s="23"/>
    </row>
    <row r="56" spans="1:16" ht="12.75" customHeight="1" thickBot="1" x14ac:dyDescent="0.5">
      <c r="A56" s="32" t="s">
        <v>16</v>
      </c>
      <c r="B56" s="76" t="s">
        <v>17</v>
      </c>
      <c r="C56" s="76"/>
      <c r="D56" s="76"/>
      <c r="E56" s="33">
        <f>E54</f>
        <v>14.893145773039038</v>
      </c>
      <c r="F56" s="34">
        <f>E56+F54</f>
        <v>23.597121506840942</v>
      </c>
      <c r="G56" s="34">
        <f>F56+G54</f>
        <v>27.821515622957683</v>
      </c>
      <c r="H56" s="34">
        <f>G56+H54</f>
        <v>35.184042710263874</v>
      </c>
      <c r="I56" s="34">
        <f>H56+I54</f>
        <v>41.135842814250715</v>
      </c>
      <c r="J56" s="34">
        <f>I56+J54</f>
        <v>53.958067908380727</v>
      </c>
      <c r="K56" s="34">
        <f>J56+K54</f>
        <v>62.273119349670054</v>
      </c>
      <c r="L56" s="34">
        <f t="shared" si="9"/>
        <v>67.997444642030246</v>
      </c>
      <c r="M56" s="34">
        <f t="shared" si="9"/>
        <v>86.513943545873772</v>
      </c>
      <c r="N56" s="34">
        <f t="shared" si="9"/>
        <v>93.968166927202333</v>
      </c>
      <c r="O56" s="34">
        <f>N56+O54</f>
        <v>100.0000002920716</v>
      </c>
      <c r="P56" s="35"/>
    </row>
    <row r="57" spans="1:16" ht="12.75" customHeight="1" thickBot="1" x14ac:dyDescent="0.5">
      <c r="A57" s="36"/>
      <c r="B57" s="37" t="s">
        <v>18</v>
      </c>
      <c r="C57" s="38"/>
      <c r="D57" s="39"/>
      <c r="E57" s="40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2"/>
    </row>
    <row r="58" spans="1:16" ht="17.25" customHeight="1" thickBot="1" x14ac:dyDescent="0.5">
      <c r="A58" s="43"/>
      <c r="B58" s="43" t="s">
        <v>19</v>
      </c>
      <c r="C58" s="44"/>
      <c r="D58" s="45"/>
      <c r="E58" s="40" t="s">
        <v>25</v>
      </c>
      <c r="O58" s="46"/>
      <c r="P58" s="47"/>
    </row>
    <row r="59" spans="1:16" ht="11.25" customHeight="1" thickBot="1" x14ac:dyDescent="0.5">
      <c r="A59" s="48"/>
      <c r="B59" s="49"/>
      <c r="C59" s="65"/>
      <c r="D59" s="78"/>
      <c r="E59" s="4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52"/>
    </row>
  </sheetData>
  <mergeCells count="14">
    <mergeCell ref="C59:D59"/>
    <mergeCell ref="B1:P1"/>
    <mergeCell ref="B2:P2"/>
    <mergeCell ref="B3:P3"/>
    <mergeCell ref="A5:P5"/>
    <mergeCell ref="A7:P7"/>
    <mergeCell ref="A8:F8"/>
    <mergeCell ref="O8:Q8"/>
    <mergeCell ref="B4:P4"/>
    <mergeCell ref="A9:A10"/>
    <mergeCell ref="B9:B10"/>
    <mergeCell ref="E9:O9"/>
    <mergeCell ref="B55:D55"/>
    <mergeCell ref="B56:D56"/>
  </mergeCells>
  <pageMargins left="0.70866141732283472" right="0.31496062992125984" top="0.19685039370078741" bottom="0" header="0.31496062992125984" footer="0.31496062992125984"/>
  <pageSetup paperSize="9" scale="85" orientation="landscape" horizontalDpi="4294967295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4"/>
  <sheetViews>
    <sheetView tabSelected="1" workbookViewId="0">
      <selection activeCell="B2" sqref="B2:H3"/>
    </sheetView>
  </sheetViews>
  <sheetFormatPr defaultRowHeight="14.25" x14ac:dyDescent="0.45"/>
  <cols>
    <col min="2" max="2" width="37.59765625" customWidth="1"/>
    <col min="3" max="3" width="8.1328125" customWidth="1"/>
    <col min="4" max="4" width="13.73046875" customWidth="1"/>
    <col min="5" max="5" width="11.73046875" customWidth="1"/>
    <col min="6" max="6" width="11" customWidth="1"/>
    <col min="7" max="7" width="12.265625" customWidth="1"/>
    <col min="8" max="11" width="11.265625" customWidth="1"/>
    <col min="12" max="15" width="11.1328125" customWidth="1"/>
    <col min="16" max="16" width="11.06640625" customWidth="1"/>
    <col min="17" max="17" width="12.3984375" customWidth="1"/>
  </cols>
  <sheetData>
    <row r="1" spans="1:18" ht="18.75" customHeight="1" x14ac:dyDescent="0.65">
      <c r="B1" s="73" t="s">
        <v>23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8" ht="18.75" customHeight="1" x14ac:dyDescent="0.65">
      <c r="B2" s="77" t="s">
        <v>45</v>
      </c>
      <c r="C2" s="77"/>
      <c r="D2" s="77"/>
      <c r="E2" s="77"/>
      <c r="F2" s="77"/>
      <c r="G2" s="77"/>
      <c r="H2" s="77"/>
      <c r="I2" s="63"/>
      <c r="J2" s="63"/>
      <c r="K2" s="63"/>
      <c r="L2" s="57"/>
      <c r="M2" s="57"/>
      <c r="N2" s="57"/>
      <c r="O2" s="57"/>
      <c r="P2" s="57"/>
      <c r="Q2" s="57"/>
    </row>
    <row r="3" spans="1:18" ht="18.75" customHeight="1" x14ac:dyDescent="0.65">
      <c r="B3" s="77" t="s">
        <v>46</v>
      </c>
      <c r="C3" s="77"/>
      <c r="D3" s="77"/>
      <c r="E3" s="77"/>
      <c r="F3" s="77"/>
      <c r="G3" s="77"/>
      <c r="H3" s="77"/>
      <c r="I3" s="63"/>
      <c r="J3" s="63"/>
      <c r="K3" s="63"/>
      <c r="L3" s="57"/>
      <c r="M3" s="57"/>
      <c r="N3" s="57"/>
      <c r="O3" s="57"/>
      <c r="P3" s="57"/>
      <c r="Q3" s="57"/>
    </row>
    <row r="4" spans="1:18" ht="18.75" customHeight="1" x14ac:dyDescent="0.6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8" ht="15" customHeight="1" x14ac:dyDescent="0.45">
      <c r="B5" s="74" t="s">
        <v>47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8" ht="20.25" customHeight="1" x14ac:dyDescent="0.4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8" x14ac:dyDescent="0.45">
      <c r="A7" s="1"/>
      <c r="B7" s="2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5" x14ac:dyDescent="0.45">
      <c r="A8" s="72" t="s">
        <v>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18" ht="7.5" customHeight="1" thickBot="1" x14ac:dyDescent="0.55000000000000004">
      <c r="A9" s="66" t="s">
        <v>1</v>
      </c>
      <c r="B9" s="66"/>
      <c r="C9" s="66"/>
      <c r="D9" s="66"/>
      <c r="E9" s="66"/>
      <c r="F9" s="66"/>
      <c r="G9" s="53"/>
      <c r="H9" s="53"/>
      <c r="I9" s="53"/>
      <c r="J9" s="53"/>
      <c r="K9" s="53"/>
      <c r="L9" s="53"/>
      <c r="M9" s="53"/>
      <c r="N9" s="53"/>
      <c r="O9" s="53"/>
      <c r="P9" s="66"/>
      <c r="Q9" s="66"/>
      <c r="R9" s="66"/>
    </row>
    <row r="10" spans="1:18" ht="14.65" thickBot="1" x14ac:dyDescent="0.5">
      <c r="A10" s="67" t="s">
        <v>2</v>
      </c>
      <c r="B10" s="67" t="s">
        <v>3</v>
      </c>
      <c r="C10" s="4" t="s">
        <v>4</v>
      </c>
      <c r="D10" s="5" t="s">
        <v>5</v>
      </c>
      <c r="E10" s="69" t="s">
        <v>6</v>
      </c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6"/>
    </row>
    <row r="11" spans="1:18" ht="14.65" thickBot="1" x14ac:dyDescent="0.5">
      <c r="A11" s="68"/>
      <c r="B11" s="68"/>
      <c r="C11" s="7" t="s">
        <v>7</v>
      </c>
      <c r="D11" s="8" t="s">
        <v>8</v>
      </c>
      <c r="E11" s="9">
        <v>1</v>
      </c>
      <c r="F11" s="9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9">
        <v>8</v>
      </c>
      <c r="M11" s="9">
        <v>9</v>
      </c>
      <c r="N11" s="9">
        <v>10</v>
      </c>
      <c r="O11" s="9">
        <v>11</v>
      </c>
      <c r="P11" s="9">
        <v>12</v>
      </c>
      <c r="Q11" s="10" t="s">
        <v>9</v>
      </c>
    </row>
    <row r="12" spans="1:18" ht="44.65" customHeight="1" x14ac:dyDescent="0.45">
      <c r="A12" s="62">
        <v>1</v>
      </c>
      <c r="B12" s="12" t="s">
        <v>48</v>
      </c>
      <c r="C12" s="19">
        <f>D12/$D$20*100</f>
        <v>100</v>
      </c>
      <c r="D12" s="20">
        <v>2701177.68</v>
      </c>
      <c r="E12" s="22">
        <f>D12/12</f>
        <v>225098.14</v>
      </c>
      <c r="F12" s="22">
        <f>D12/12</f>
        <v>225098.14</v>
      </c>
      <c r="G12" s="22">
        <f>D12/12</f>
        <v>225098.14</v>
      </c>
      <c r="H12" s="22">
        <f>D12/12</f>
        <v>225098.14</v>
      </c>
      <c r="I12" s="22">
        <f>D12/12</f>
        <v>225098.14</v>
      </c>
      <c r="J12" s="22">
        <f>D12/12</f>
        <v>225098.14</v>
      </c>
      <c r="K12" s="22">
        <f>D12/12</f>
        <v>225098.14</v>
      </c>
      <c r="L12" s="22">
        <f>D12/12</f>
        <v>225098.14</v>
      </c>
      <c r="M12" s="22">
        <f>D12/12</f>
        <v>225098.14</v>
      </c>
      <c r="N12" s="22">
        <f>D12/12</f>
        <v>225098.14</v>
      </c>
      <c r="O12" s="22">
        <f>D12/12</f>
        <v>225098.14</v>
      </c>
      <c r="P12" s="22">
        <f>D12/12</f>
        <v>225098.14</v>
      </c>
      <c r="Q12" s="23">
        <f>D12</f>
        <v>2701177.68</v>
      </c>
    </row>
    <row r="13" spans="1:18" ht="5.0999999999999996" customHeight="1" x14ac:dyDescent="0.45">
      <c r="A13" s="62"/>
      <c r="B13" s="18"/>
      <c r="C13" s="19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3"/>
    </row>
    <row r="14" spans="1:18" ht="33" customHeight="1" x14ac:dyDescent="0.45">
      <c r="A14" s="62"/>
      <c r="B14" s="12"/>
      <c r="C14" s="19"/>
      <c r="D14" s="25"/>
      <c r="E14" s="22">
        <f>0.1*D14</f>
        <v>0</v>
      </c>
      <c r="F14" s="22">
        <f>0.1*D14</f>
        <v>0</v>
      </c>
      <c r="G14" s="22">
        <f>0.1*D14</f>
        <v>0</v>
      </c>
      <c r="H14" s="22">
        <f>0.1*D14</f>
        <v>0</v>
      </c>
      <c r="I14" s="22">
        <f>0.1*D14</f>
        <v>0</v>
      </c>
      <c r="J14" s="22">
        <f>0.1*D14</f>
        <v>0</v>
      </c>
      <c r="K14" s="22">
        <f>0.1*D14</f>
        <v>0</v>
      </c>
      <c r="L14" s="22">
        <f>0.1*D14</f>
        <v>0</v>
      </c>
      <c r="M14" s="22">
        <f>0.1*D14</f>
        <v>0</v>
      </c>
      <c r="N14" s="22"/>
      <c r="O14" s="22"/>
      <c r="P14" s="22">
        <f>0.1*D14</f>
        <v>0</v>
      </c>
      <c r="Q14" s="23">
        <f>SUM(E14:P14)</f>
        <v>0</v>
      </c>
    </row>
    <row r="15" spans="1:18" ht="5.0999999999999996" customHeight="1" x14ac:dyDescent="0.45">
      <c r="A15" s="17"/>
      <c r="B15" s="18"/>
      <c r="C15" s="19">
        <f>D15/$D$20*100</f>
        <v>0</v>
      </c>
      <c r="D15" s="2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>
        <f>SUM(E15:P15)</f>
        <v>0</v>
      </c>
    </row>
    <row r="16" spans="1:18" ht="36.75" customHeight="1" x14ac:dyDescent="0.45">
      <c r="A16" s="62"/>
      <c r="B16" s="12"/>
      <c r="C16" s="19"/>
      <c r="D16" s="25"/>
      <c r="E16" s="22">
        <f>0.1*D16</f>
        <v>0</v>
      </c>
      <c r="F16" s="22">
        <f>0.1*D16</f>
        <v>0</v>
      </c>
      <c r="G16" s="22">
        <f>0.1*D16</f>
        <v>0</v>
      </c>
      <c r="H16" s="22">
        <f>0.1*D16</f>
        <v>0</v>
      </c>
      <c r="I16" s="22">
        <f>0.1*D16</f>
        <v>0</v>
      </c>
      <c r="J16" s="22">
        <f>0.1*D16</f>
        <v>0</v>
      </c>
      <c r="K16" s="22">
        <f>0.1*D16</f>
        <v>0</v>
      </c>
      <c r="L16" s="22">
        <f>0.1*D16</f>
        <v>0</v>
      </c>
      <c r="M16" s="22">
        <f>0.1*D16</f>
        <v>0</v>
      </c>
      <c r="N16" s="22"/>
      <c r="O16" s="22"/>
      <c r="P16" s="22">
        <f>0.1*D16</f>
        <v>0</v>
      </c>
      <c r="Q16" s="23">
        <f>SUM(E16:P16)</f>
        <v>0</v>
      </c>
    </row>
    <row r="17" spans="1:17" ht="5.0999999999999996" customHeight="1" x14ac:dyDescent="0.45">
      <c r="A17" s="17"/>
      <c r="B17" s="18"/>
      <c r="C17" s="19">
        <f>D17/$D$20*100</f>
        <v>0</v>
      </c>
      <c r="D17" s="2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>
        <f>SUM(E17:P17)</f>
        <v>0</v>
      </c>
    </row>
    <row r="18" spans="1:17" ht="5.0999999999999996" customHeight="1" x14ac:dyDescent="0.45">
      <c r="A18" s="17"/>
      <c r="B18" s="18"/>
      <c r="C18" s="19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</row>
    <row r="19" spans="1:17" ht="5.0999999999999996" customHeight="1" x14ac:dyDescent="0.45">
      <c r="A19" s="17"/>
      <c r="B19" s="18"/>
      <c r="C19" s="19"/>
      <c r="D19" s="2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</row>
    <row r="20" spans="1:17" ht="12" customHeight="1" x14ac:dyDescent="0.45">
      <c r="A20" s="26" t="s">
        <v>10</v>
      </c>
      <c r="B20" s="54" t="s">
        <v>11</v>
      </c>
      <c r="C20" s="27"/>
      <c r="D20" s="28">
        <f>SUM(D12:D19)</f>
        <v>2701177.68</v>
      </c>
      <c r="E20" s="28">
        <f>SUM(E12:E19)</f>
        <v>225098.14</v>
      </c>
      <c r="F20" s="28">
        <f>SUM(F12:F19)</f>
        <v>225098.14</v>
      </c>
      <c r="G20" s="28">
        <f t="shared" ref="G20:M20" si="0">SUM(G12:G17)</f>
        <v>225098.14</v>
      </c>
      <c r="H20" s="28">
        <f t="shared" si="0"/>
        <v>225098.14</v>
      </c>
      <c r="I20" s="28">
        <f t="shared" si="0"/>
        <v>225098.14</v>
      </c>
      <c r="J20" s="28">
        <f t="shared" si="0"/>
        <v>225098.14</v>
      </c>
      <c r="K20" s="28">
        <f t="shared" si="0"/>
        <v>225098.14</v>
      </c>
      <c r="L20" s="28">
        <f t="shared" si="0"/>
        <v>225098.14</v>
      </c>
      <c r="M20" s="28">
        <f t="shared" si="0"/>
        <v>225098.14</v>
      </c>
      <c r="N20" s="28">
        <f t="shared" ref="N20:O20" si="1">SUM(N12:N17)</f>
        <v>225098.14</v>
      </c>
      <c r="O20" s="28">
        <f t="shared" si="1"/>
        <v>225098.14</v>
      </c>
      <c r="P20" s="28">
        <f>SUM(P12:P19)</f>
        <v>225098.14</v>
      </c>
      <c r="Q20" s="23">
        <f>SUM(E20:P20)</f>
        <v>2701177.6800000011</v>
      </c>
    </row>
    <row r="21" spans="1:17" ht="12.75" customHeight="1" x14ac:dyDescent="0.45">
      <c r="A21" s="26" t="s">
        <v>12</v>
      </c>
      <c r="B21" s="54" t="s">
        <v>13</v>
      </c>
      <c r="C21" s="19">
        <f>D20/$D$20*100</f>
        <v>100</v>
      </c>
      <c r="D21" s="29"/>
      <c r="E21" s="30">
        <f>E20/D20*100</f>
        <v>8.3333333333333321</v>
      </c>
      <c r="F21" s="30">
        <f>F20/D20*100</f>
        <v>8.3333333333333321</v>
      </c>
      <c r="G21" s="30">
        <f>G20/D20*100</f>
        <v>8.3333333333333321</v>
      </c>
      <c r="H21" s="30">
        <f>H20/D20*100</f>
        <v>8.3333333333333321</v>
      </c>
      <c r="I21" s="30">
        <f>I20/D20*100</f>
        <v>8.3333333333333321</v>
      </c>
      <c r="J21" s="30">
        <f>J20/D20*100</f>
        <v>8.3333333333333321</v>
      </c>
      <c r="K21" s="30">
        <f>K20/D20*100</f>
        <v>8.3333333333333321</v>
      </c>
      <c r="L21" s="30">
        <f>L20/D20*100</f>
        <v>8.3333333333333321</v>
      </c>
      <c r="M21" s="30">
        <f>M20/D20*100</f>
        <v>8.3333333333333321</v>
      </c>
      <c r="N21" s="30">
        <f>N20/D20*100</f>
        <v>8.3333333333333321</v>
      </c>
      <c r="O21" s="30">
        <f>O20/D20*100</f>
        <v>8.3333333333333321</v>
      </c>
      <c r="P21" s="30">
        <f>P20/D20*100</f>
        <v>8.3333333333333321</v>
      </c>
      <c r="Q21" s="23">
        <f>SUM(E21:P21)</f>
        <v>99.999999999999957</v>
      </c>
    </row>
    <row r="22" spans="1:17" ht="12" customHeight="1" x14ac:dyDescent="0.45">
      <c r="A22" s="26" t="s">
        <v>14</v>
      </c>
      <c r="B22" s="71" t="s">
        <v>15</v>
      </c>
      <c r="C22" s="71"/>
      <c r="D22" s="71"/>
      <c r="E22" s="22">
        <f>E20</f>
        <v>225098.14</v>
      </c>
      <c r="F22" s="31">
        <f>E22+F20</f>
        <v>450196.28</v>
      </c>
      <c r="G22" s="31">
        <f t="shared" ref="G22" si="2">F22+G20</f>
        <v>675294.42</v>
      </c>
      <c r="H22" s="31">
        <f t="shared" ref="H22:L23" si="3">G22+H20</f>
        <v>900392.56</v>
      </c>
      <c r="I22" s="31">
        <f t="shared" si="3"/>
        <v>1125490.7000000002</v>
      </c>
      <c r="J22" s="31">
        <f t="shared" si="3"/>
        <v>1350588.8400000003</v>
      </c>
      <c r="K22" s="31">
        <f t="shared" si="3"/>
        <v>1575686.9800000004</v>
      </c>
      <c r="L22" s="31">
        <f t="shared" si="3"/>
        <v>1800785.1200000006</v>
      </c>
      <c r="M22" s="31">
        <f t="shared" ref="M22" si="4">L22+M20</f>
        <v>2025883.2600000007</v>
      </c>
      <c r="N22" s="31">
        <f t="shared" ref="N22:P23" si="5">M22+N20</f>
        <v>2250981.4000000008</v>
      </c>
      <c r="O22" s="31">
        <f t="shared" si="5"/>
        <v>2476079.540000001</v>
      </c>
      <c r="P22" s="31">
        <f t="shared" si="5"/>
        <v>2701177.6800000011</v>
      </c>
      <c r="Q22" s="23"/>
    </row>
    <row r="23" spans="1:17" ht="12.75" customHeight="1" thickBot="1" x14ac:dyDescent="0.5">
      <c r="A23" s="32" t="s">
        <v>16</v>
      </c>
      <c r="B23" s="76" t="s">
        <v>17</v>
      </c>
      <c r="C23" s="76"/>
      <c r="D23" s="76"/>
      <c r="E23" s="33">
        <f>E21</f>
        <v>8.3333333333333321</v>
      </c>
      <c r="F23" s="34">
        <f>E23+F21</f>
        <v>16.666666666666664</v>
      </c>
      <c r="G23" s="34">
        <f>F23+G21</f>
        <v>24.999999999999996</v>
      </c>
      <c r="H23" s="34">
        <f t="shared" si="3"/>
        <v>33.333333333333329</v>
      </c>
      <c r="I23" s="34">
        <f t="shared" si="3"/>
        <v>41.666666666666657</v>
      </c>
      <c r="J23" s="34">
        <f t="shared" si="3"/>
        <v>49.999999999999986</v>
      </c>
      <c r="K23" s="34">
        <f t="shared" si="3"/>
        <v>58.333333333333314</v>
      </c>
      <c r="L23" s="34">
        <f t="shared" si="3"/>
        <v>66.666666666666643</v>
      </c>
      <c r="M23" s="34">
        <f t="shared" ref="M23" si="6">L23+M21</f>
        <v>74.999999999999972</v>
      </c>
      <c r="N23" s="34">
        <f t="shared" si="5"/>
        <v>83.3333333333333</v>
      </c>
      <c r="O23" s="34">
        <f t="shared" si="5"/>
        <v>91.666666666666629</v>
      </c>
      <c r="P23" s="34">
        <f t="shared" si="5"/>
        <v>99.999999999999957</v>
      </c>
      <c r="Q23" s="35"/>
    </row>
    <row r="24" spans="1:17" ht="12.75" customHeight="1" x14ac:dyDescent="0.45">
      <c r="A24" s="36"/>
      <c r="B24" s="37" t="s">
        <v>18</v>
      </c>
      <c r="C24" s="38"/>
      <c r="D24" s="60"/>
      <c r="E24" s="40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2"/>
    </row>
    <row r="25" spans="1:17" ht="12.75" customHeight="1" x14ac:dyDescent="0.45">
      <c r="A25" s="43"/>
      <c r="B25" s="64"/>
      <c r="C25" s="44"/>
      <c r="D25" s="58"/>
      <c r="E25" s="59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7"/>
    </row>
    <row r="26" spans="1:17" ht="12.75" customHeight="1" x14ac:dyDescent="0.45">
      <c r="A26" s="43"/>
      <c r="B26" s="64"/>
      <c r="C26" s="44"/>
      <c r="D26" s="58"/>
      <c r="E26" s="59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7"/>
    </row>
    <row r="27" spans="1:17" ht="12.75" customHeight="1" x14ac:dyDescent="0.45">
      <c r="A27" s="43"/>
      <c r="B27" s="64"/>
      <c r="C27" s="44"/>
      <c r="D27" s="58"/>
      <c r="E27" s="59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</row>
    <row r="28" spans="1:17" ht="12.75" customHeight="1" x14ac:dyDescent="0.45">
      <c r="A28" s="43"/>
      <c r="B28" s="64"/>
      <c r="C28" s="44"/>
      <c r="D28" s="58"/>
      <c r="E28" s="59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7"/>
    </row>
    <row r="29" spans="1:17" ht="12.75" customHeight="1" x14ac:dyDescent="0.45">
      <c r="A29" s="43"/>
      <c r="B29" s="64"/>
      <c r="C29" s="44"/>
      <c r="D29" s="58"/>
      <c r="E29" s="59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</row>
    <row r="30" spans="1:17" ht="12.75" customHeight="1" x14ac:dyDescent="0.45">
      <c r="A30" s="43"/>
      <c r="B30" s="64"/>
      <c r="C30" s="44"/>
      <c r="D30" s="58"/>
      <c r="E30" s="59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/>
    </row>
    <row r="31" spans="1:17" ht="12.75" customHeight="1" x14ac:dyDescent="0.45">
      <c r="A31" s="43"/>
      <c r="B31" s="64"/>
      <c r="C31" s="44"/>
      <c r="D31" s="58"/>
      <c r="E31" s="59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</row>
    <row r="32" spans="1:17" ht="12.75" customHeight="1" x14ac:dyDescent="0.45">
      <c r="A32" s="43"/>
      <c r="B32" s="64"/>
      <c r="C32" s="44"/>
      <c r="D32" s="58"/>
      <c r="E32" s="59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7"/>
    </row>
    <row r="33" spans="1:17" ht="17.25" customHeight="1" x14ac:dyDescent="0.45">
      <c r="A33" s="43"/>
      <c r="B33" s="43" t="s">
        <v>19</v>
      </c>
      <c r="C33" s="44"/>
      <c r="D33" s="58"/>
      <c r="E33" s="59"/>
      <c r="P33" s="46"/>
      <c r="Q33" s="47"/>
    </row>
    <row r="34" spans="1:17" ht="11.25" customHeight="1" thickBot="1" x14ac:dyDescent="0.5">
      <c r="A34" s="48"/>
      <c r="B34" s="49"/>
      <c r="C34" s="65"/>
      <c r="D34" s="65"/>
      <c r="E34" s="6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1"/>
      <c r="Q34" s="52"/>
    </row>
  </sheetData>
  <mergeCells count="14">
    <mergeCell ref="A8:Q8"/>
    <mergeCell ref="B1:Q1"/>
    <mergeCell ref="B5:Q5"/>
    <mergeCell ref="A6:Q6"/>
    <mergeCell ref="B23:D23"/>
    <mergeCell ref="B2:H2"/>
    <mergeCell ref="B3:H3"/>
    <mergeCell ref="C34:D34"/>
    <mergeCell ref="A9:F9"/>
    <mergeCell ref="P9:R9"/>
    <mergeCell ref="A10:A11"/>
    <mergeCell ref="B10:B11"/>
    <mergeCell ref="E10:P10"/>
    <mergeCell ref="B22:D22"/>
  </mergeCells>
  <pageMargins left="0.70866141732283472" right="0.31496062992125984" top="0.19685039370078741" bottom="0" header="0.31496062992125984" footer="0.31496062992125984"/>
  <pageSetup paperSize="9" scale="65" orientation="landscape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 CABACEIRAS 0,99</vt:lpstr>
      <vt:lpstr>CRONOGRAMA ESTRADAS VICINAIS</vt:lpstr>
    </vt:vector>
  </TitlesOfParts>
  <Company>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Victor Silva</cp:lastModifiedBy>
  <cp:lastPrinted>2023-06-20T23:23:41Z</cp:lastPrinted>
  <dcterms:created xsi:type="dcterms:W3CDTF">2011-12-17T13:50:29Z</dcterms:created>
  <dcterms:modified xsi:type="dcterms:W3CDTF">2026-04-30T18:52:24Z</dcterms:modified>
</cp:coreProperties>
</file>